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测试记录" sheetId="1" r:id="rId1"/>
    <sheet name="红外工具使用情况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C718975068D48EDB0525076C478973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261600" y="1901825"/>
          <a:ext cx="1083945" cy="447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183A280A8F564F61B9360D710EA65D6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715750" y="2028825"/>
          <a:ext cx="2692400" cy="546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AA4129B37E0B441F88908AA6F53C9B8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217400" y="23974425"/>
          <a:ext cx="1697355" cy="8985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<sst xmlns="http://schemas.openxmlformats.org/spreadsheetml/2006/main" count="68" uniqueCount="68">
  <si>
    <r>
      <t>物联网超声波波水表-测试记录
(表号：805521223649；IMEI:866922086618186</t>
    </r>
    <r>
      <rPr>
        <b/>
        <sz val="14"/>
        <color rgb="FFFF0000"/>
        <rFont val="宋体"/>
        <charset val="134"/>
        <scheme val="minor"/>
      </rPr>
      <t>红外工具无法读取，如何读取？卡号：89861125225050475625</t>
    </r>
    <r>
      <rPr>
        <b/>
        <sz val="14"/>
        <color theme="1"/>
        <rFont val="宋体"/>
        <charset val="134"/>
        <scheme val="minor"/>
      </rPr>
      <t>)</t>
    </r>
  </si>
  <si>
    <t>编号</t>
  </si>
  <si>
    <t>测试功能</t>
  </si>
  <si>
    <t>测试步骤</t>
  </si>
  <si>
    <t>测试结论（）</t>
  </si>
  <si>
    <t>备注</t>
  </si>
  <si>
    <t>3.2.1</t>
  </si>
  <si>
    <t>手动上报</t>
  </si>
  <si>
    <t>1、使用小磁铁触发（液晶屏右下角触发5秒），水表模块进行主动上传一次数据
2、观察“平台”-数据读取查询-设备上报数据中，查看是否收到了表端上传的数据，并且“触发上报方式”为“手动上报”，并且附加信息中，月结两条、日结5条，24条时结数据。</t>
  </si>
  <si>
    <t>1、重新上电后，在异常上报过程中，屏幕会熄灭一秒
2、没验证附加信息</t>
  </si>
  <si>
    <t>1、壳体上文字与屏幕显示内容是相反的；
2、Err7为温度传感报警</t>
  </si>
  <si>
    <t>3.2.2</t>
  </si>
  <si>
    <t>定时上报</t>
  </si>
  <si>
    <t>1、将直流电源电压调整为3.6V，并给水表模块供电
2、在“平台”中进入如下操作：
2.1在菜单“设置定时上报周期”进行设置，“基准时间”设为“00:00:00”，“间隔时间”设为“1440”,mid输入识别码（数字）
2.2“设备管理”中根据IMEI选择水表模块，在发送指令中选择对应mid的“定时上报周期”，单击发送指令按钮。
3、使用小磁铁触发（液晶屏右下角触发5秒），水表模块进行主动上传一次数据（指令）。
4、观察“平台”-数据读取查询-设备上报数据中，查看数据是否送达，观察上报数据字段中，“基准时间”是否为“00:00:00”，“间隔时间”是否为“1440”
5、通过“红外工具”，设置表端时间为“23:59:30”，等待30秒钟，观察表端是否主动上传数据
观察“平台”-数据读取查询-设备上报数据，并且“触发上报方式”为“定时上报”，并且附加信息中，月结两条、日结5条，24条时结数据。</t>
  </si>
  <si>
    <t>1、上报周期设置为360，通过水表云设置后，第一次触发是1440，第二次就是360了
2、通过下班时，设置基准时间为“00：00：00”，间隔时间为360，正向累计量为99，反向累积量为11，查询数据后，数据上传正常
3、附加信息中日数据不正常，正向水量显示为110，反向为0
4、小时数据不正常，全部为0
5、手动设置时间，设置超过了定时上报时间，未上报，不知道是否正常（设置整点上报，但红外工具表端时间超过整点）
6、定时上报不是报的增量，而是报的总累计量（除了月结、日结、时结、5分钟数据是增量外，其他的都是累计量）</t>
  </si>
  <si>
    <r>
      <rPr>
        <sz val="10"/>
        <color rgb="FF000000"/>
        <rFont val="Times New Roman"/>
        <charset val="134"/>
      </rPr>
      <t xml:space="preserve">1 </t>
    </r>
    <r>
      <rPr>
        <sz val="10"/>
        <color rgb="FF000000"/>
        <rFont val="HYShuSongErKW"/>
        <charset val="134"/>
      </rPr>
      <t>小时补报</t>
    </r>
  </si>
  <si>
    <t>1、将直流电源电压调整为3.6V，并给水表模块供电
2、在“平台”中进入如下操作：
2.1在菜单“设置定时上报周期”进行设置，“基准时间”设为“00:00:00”，“间隔时间”设为“1440”,mid输入识别码
2.2“设备管理”中根据IMEI选择水表模块，在发送指令中选择“设置表端上报周期时间”，单击发送指令按钮。
3、使用小磁铁触发（液晶屏右下角触发5秒），水表模块进行主动上传一次数据
4、观察“平台”-数据读取查询-设备上报数据中，查看数据是否送达，观察上报数据字段中，“基准时间”是否为“00:00:00”，“间隔时间”是否为“1440”
5、通过“红外工具”，设置表端时间为“23:59:00”，等待60秒钟,同时开启信号干扰器，放置5分钟后，关闭信号干扰器后。
通过“红外工具”，设置表端时间为“00:59:00”，等待60秒钟，观察表端是否主动上传数据，并且上报触发方式为1小时补报。</t>
  </si>
  <si>
    <t>结算日上报</t>
  </si>
  <si>
    <t>1、将直流电源电压调整为3.6V，并给水表模块供电
2、在“平台”中进入如下操作：
2.1在菜单“设置表端结算日”进行设置，“结算日”设为“31”，,mid输入识别码（数字）
2.2“设备管理”中根据IMEI选择水表模块，在发送指令中选择对应mid的“设置表端结算日”，单击发送指令按钮。
3、使用小磁铁触发（液晶屏右下角触发5秒），水表模块进行主动上传一次数据
4、观察“平台”-数据读取查询-设备上报数据中，查看数据是否送达，观察上报数据字段中，“结算日”是否为“31”（当月如果是28天，系统还是显示31，但程序会计算在28日，上报时间为定义结算日的基准时间上报。故为了取完整的月结数据，所以结算日设置为1，在新的一月的第一天的凌晨就完整上报上月的数据）。
通过“红外工具”，设置表端时间为结算日前一天的“23:59:30”，等待30秒钟，观察表端是否主动上传数据</t>
  </si>
  <si>
    <t>逆向告警</t>
  </si>
  <si>
    <t>逆向告警
1、将表安装在校表上进行模拟，故意安装水流反反向，通水后，水流发生逆向流动；
观察“平台”-数据读取查询-设备上报数据中，查看数据是否送达，观察上报数据字段中，“上报触发方式”是否为“异常上报”（平台没有区分具体异常内容，修改平台完善）</t>
  </si>
  <si>
    <t>电池低压告警</t>
  </si>
  <si>
    <t>1、将直流电源电压调整为2.8V，并给水表模块供电
2、使用小磁铁触发（液晶屏右下角触发5秒），水表模块进行主动上传一次数据
观察“平台”-数据读取查询-设备上报数据中，查看是否收到了表端上传的数据，并且“触发上报方式”为“异常上报”，并且附加信息中，月结两条、日结5条，24条时结数据。</t>
  </si>
  <si>
    <t>空管异常</t>
  </si>
  <si>
    <t>1、直接放置表，无需通水；
观察“平台”-数据读取查询-设备上报数据中，查看数据是否送达，观察上报数据字段中，“上报触发方式”是否为“异常上报”</t>
  </si>
  <si>
    <t>3.2.5.6.大流量告警</t>
  </si>
  <si>
    <t>1、在“平台”中进入如下操作：
1.1在菜单“设置表端流量告警”进行设置，“大流量告警阀值(m³)”设为“10方”，大流量持续监测时间(min)设置为5分钟，,mid输入识别码（数字）（持续流量检测时间设置为0，渗漏及后面的均设置为0（表示不监测）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将表安装在校表上，设置流量大于平台设置的流量时，观察平台是否报警</t>
  </si>
  <si>
    <t>3.2.5.7.持续流量监测</t>
  </si>
  <si>
    <t>1、在“平台”中进入如下操作：
1.1在菜单“设置表端流量告警”进行设置，续流量检测时间设置为5分钟，,mid输入识别码（数字）（“大流量告警阀值(m³)”设为“10方”，大流量持续监测时间(min)设置为5分钟，渗漏及后面的均设置为0（表示不监测）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3、将表安装在校表上，持续跑流量，观察平台是否报警</t>
  </si>
  <si>
    <t>3.2.5.8.渗漏流量监测</t>
  </si>
  <si>
    <t>1、在“平台”中进入如下操作：
1.1在菜单“设置表端流量告警”进行设置，渗漏流量检测时间设置为5分钟，渗漏流量阈值设置比较小，,mid输入识别码（数字）（“大流量告警阀值(m³)”设为“10方”，大流量持续监测时间(min)设置为5分钟，）
1.2“设备管理”中根据IMEI选择水表模块，在发送指令中选择对应mid的“设置表端结算日”，单击发送指令按钮。
2、使用小磁铁触发（液晶屏右下角触发5秒），水表模块进行主动上传一次数据
观察“平台”-数据读取查询-设备上报数据中，查看数据是否送达，观察上报数据字段中，大流量以及持续时间是否设置正常
3、将表安装在校表上，设置流量小于平台设置的流量时，观察平台是否报警</t>
  </si>
  <si>
    <t>高水温异常告警</t>
  </si>
  <si>
    <t>1.在“平台”中进入如下操作：
1.1.在菜单“设置表端温度告警”进行设置，“高温报警阈值(℃)”设为“1”，低温设置为0，
1.2.“设备管理”中根据IMEI选择水表模块，在发送指令中选择对应mid的“命令，单击发送指令按钮。
2.使用小磁铁触发（液晶屏右下角触发5秒），水表模块进行主动上传一次数据
3.把表放置水中10分钟
4.观察“平台”-数据读取查询-设备上报数据中，查看数据是否送达，将表安装在校表台上，当水温大于1时，观察平台是否报警。</t>
  </si>
  <si>
    <t>3.2.5.13.低水温异常告警</t>
  </si>
  <si>
    <t>1.在“平台”中进入如下操作：
1.1.在菜单“设置表端温度告警”进行设置，“高温报警阈值(℃)”设为“30”，低温设置为25，
1.2.“设备管理”中根据IMEI选择水表模块，在发送指令中选择对应mid的“命令，单击发送指令按钮。
2.使用小磁铁触发（液晶屏右下角触发5秒），水表模块进行主动上传一次数据
观察“平台”-数据读取查询-设备上报数据中，查看数据是否送达，将表安装在校表台上，当水温低于于25时，观察平台是否报警。</t>
  </si>
  <si>
    <t>3.2.5.14.DMA专属上报</t>
  </si>
  <si>
    <t>1.在“平台”中进入如下操作：
1.1.在菜单“设置DMA定时上报周期”进行设置，“DMA上报开始时间”依据测试时间设定、DMA上报结束时间设置为开始时间后10分钟，DMA上报间隔时间设置为2分钟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3.观察“平台”-数据读取查询-设备上报数据中，查看设置数据是否送达。
4.红外工具设置时间接近DMA定时上报开始时间
5.将表安装在校表台上，持续跑流量，当到达设置的起止时间后，查看平台是否有5条DMA上报数据，上报方式为DMA上报。</t>
  </si>
  <si>
    <t>3.3.设置表端 IP 和端口</t>
  </si>
  <si>
    <t>1.在“平台”中进入如下操作：
1.1.在菜单“设置表端IP和端口命令”进行设置，“主/从服务器IP”为“221.229.214.202”，“主/从服务器端口”为：5683，输入mid序号。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3.观察“平台”-数据读取查询-设备上报数据中，查看设置数据是否正常。
4.红外工具 点击读表状态，查看IP地址与端口是否发生改变；
再次用红外工具设置IP和端口重新设置回原有IP地址和端口</t>
  </si>
  <si>
    <t>设置表端底读</t>
  </si>
  <si>
    <r>
      <rPr>
        <sz val="11"/>
        <color theme="1"/>
        <rFont val="宋体"/>
        <charset val="134"/>
        <scheme val="minor"/>
      </rPr>
      <t xml:space="preserve">1.在“平台”中进入如下操作：
1.1.在菜单“设置表端底数读取”进行设置，“累计正向总水量 (m³)”为“100”，“累计反向总水量 (m³)”为：5，输入mid序号。
1.2.“设备管理”中根据IMEI选择水表模块，在发送指令中选择对应mid的“命令，单击发送指令按钮。
2.使用小磁铁触发（液晶屏右下角触发5秒），水表模块进行主动上传一次数据
3.观察“平台”-数据读取查询-设备上报数据中，查看设置数据是否正常。
</t>
    </r>
    <r>
      <rPr>
        <sz val="11"/>
        <color rgb="FFFF0000"/>
        <rFont val="宋体"/>
        <charset val="134"/>
        <scheme val="minor"/>
      </rPr>
      <t>通过液晶屏（外协只显示的净增，需要程序修改）或红外工具读表数据</t>
    </r>
  </si>
  <si>
    <t>设置正常，表端显示正常</t>
  </si>
  <si>
    <t>读月结数据</t>
  </si>
  <si>
    <t>1.在“平台”中进入如下操作：
1.1.在菜单“读取月结数据”进行设置，“月数量”为“2”（参数没有作用，需要平台修改），输入mid序号。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观察“平台”-数据读取查询-设备月数据中，查看数据是否正常上报。
3、暂时不用跑校表台，通过设置表底数，然后设置表端时间进行翻月，使其表记录以往的读数。（翻月，会不会发生月结上报？为了避免发生定时上报，校时，可以把定时上报设置为14：00）</t>
  </si>
  <si>
    <t>1、红外工具测试OK；
2、平台测试OK</t>
  </si>
  <si>
    <t>模拟数据：
1、设置2026.1读数为12，1
2、设置到1月31日 23时59分，然后待表端时间自然跨越
3、依次类推，连续几个月进行设置</t>
  </si>
  <si>
    <t>读日结数据</t>
  </si>
  <si>
    <t>1.在“平台”中进入如下操作：
1.3.在菜单“读取日结数据”进行设置，设置“开始日期”和“结束日期”，输入mid序号。
1.4.“设备管理”中根据IMEI选择水表模块，在发送指令中选择对应mid的“命令，单击发送指令按钮。
2.使用小磁铁触发（液晶屏右下角触发5秒），水表模块进行主动上传数据
观察“平台”-数据读取查询-设备日数据中，查看数据是否正常上报。
跟月结一样，要模拟日数据；
疑问点：读取里面设置起止日期，有没有作用，协议中是写的自动上传30个日的数据，目前是以开始日期为准，取该日期之前30天。</t>
  </si>
  <si>
    <r>
      <rPr>
        <sz val="11"/>
        <color theme="1"/>
        <rFont val="宋体"/>
        <charset val="134"/>
        <scheme val="minor"/>
      </rPr>
      <t xml:space="preserve">
日结取的是表端时间向前推15天
通过红外工具设置读数，并设置表端数据在23：59，让表端时间自然到第二天，连续设置多个数据及时间，</t>
    </r>
    <r>
      <rPr>
        <sz val="11"/>
        <color rgb="FFFF0000"/>
        <rFont val="宋体"/>
        <charset val="134"/>
        <scheme val="minor"/>
      </rPr>
      <t>通过红外工具，实际数量放大了10倍，
水表云平台实际水量也放大了10倍；</t>
    </r>
  </si>
  <si>
    <t>读时结数据</t>
  </si>
  <si>
    <t>1.在“平台”中进入如下操作：
1.1.在菜单“读取时结数据”进行设置，设置“开始日期”和“结束日期”设置成相同的日期，输入mid序号。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观察“平台”-数据读取查询-设备24小时数据中，查看数据是否正常上报。
模拟数据</t>
  </si>
  <si>
    <t>时结数据不能早于1个月以前, 不能晚于当天，也是取得之间的数据。</t>
  </si>
  <si>
    <t>读5分钟密集数据</t>
  </si>
  <si>
    <t>1.在“平台”中进入如下操作：
1.1.在菜单“读取5分钟密集数据”进行设置，设置“开始日期及时间”和“结束日期及时间”，输入mid序号。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观察“平台”-数据读取查询-设备5分钟密集数据中，查看数据是否正常上报。
疑问点：读取里面设置起止日期，有没有作用，协议中是写的表端只会保留最近 15 天 5 分钟密集数据，每次最多只能读取 2 小时的 5 分钟密集数
据。程序其实都是按照一问多答的方式进行回传数据，但平台采用的是一问一答的方式来取数据</t>
  </si>
  <si>
    <t>5分钟和时结数据是上位机下发的。但会对时间进行限制。5分钟最早不能早于表端时间之前15天,不能晚于当前时间.，5分钟密集数据取的是设置时间之间的数据。</t>
  </si>
  <si>
    <t>读日志数据</t>
  </si>
  <si>
    <t>1.在“平台”中进入如下操作：
1.1.在菜单“读取日志”进行设置，读取日志数量（估计没有用），输入mid序号。
1.2.“设备管理”中根据IMEI选择水表模块，在发送指令中选择对应mid的“命令，单击发送指令按钮。
2.使用小磁铁触发（液晶屏右下角触发5秒），水表模块进行主动上传数据
观察“平台”-数据读取查询-设备日志数据中，查看数据是否正常上报。</t>
  </si>
  <si>
    <t>不管是红外工具还是系统测，日志数据始终为0</t>
  </si>
  <si>
    <t>设置设备升级</t>
  </si>
  <si>
    <t>1.在“平台”中进入如下操作：
1.1.在菜单“设置升级设备”进行设置，当前版本后输入V1.1.1.1（模组待确认，需要研发提供），目标版本输入（需要研发提供），包大小，单击选择文件，选择研发给到.bin文件。
1.2.“设备管理”中根据IMEI选择水表模块，在发送指令中选择对应mid的“命令，单击发送指令按钮。
2、程序是否升级，以及是否升级成功，平台没有查看的渠道，需要在表端用磁铁看版本号，读液晶屏或红外工具。读表参数。</t>
  </si>
  <si>
    <t>序号</t>
  </si>
  <si>
    <t>使用情况</t>
  </si>
  <si>
    <t>红外工具无法读取IMEI，如何读取？</t>
  </si>
  <si>
    <t>读表状态没有解析</t>
  </si>
  <si>
    <t>红外工具下方状态栏提供清空内容的按钮。</t>
  </si>
  <si>
    <t>设置表号没使用。</t>
  </si>
  <si>
    <t>设置表端时间时，不能取到电脑时间，只能手动输入，不准确</t>
  </si>
  <si>
    <t>清表数据意味：操作的时间比较长，可能要1～2分钟，清表数据，累计量、月结、日结、时结、5分钟数据会全部清除掉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</si>
</sst>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HYShuSongErKW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A1" sqref="A1:E1"/>
    </sheetView>
  </sheetViews>
  <sheetFormatPr defaultColWidth="9" defaultRowHeight="14" outlineLevelCol="5"/>
  <cols>
    <col min="1" max="1" width="7.45454545454545" customWidth="1"/>
    <col min="2" max="2" width="9" style="1"/>
    <col min="3" max="3" width="108.272727272727" customWidth="1"/>
    <col min="4" max="4" width="24.2727272727273" style="1" customWidth="1"/>
    <col min="5" max="5" width="21" style="1" customWidth="1"/>
    <col min="6" max="6" width="41.1818181818182" customWidth="1"/>
  </cols>
  <sheetData>
    <row r="1" ht="42" customHeight="1" spans="1:6">
      <c r="A1" s="2" t="s">
        <v>0</v>
      </c>
      <c r="B1" s="2"/>
      <c r="C1" s="3"/>
      <c r="D1" s="2"/>
      <c r="E1" s="2"/>
      <c r="F1" s="4"/>
    </row>
    <row r="2" spans="1:6">
      <c r="A2" s="4" t="s">
        <v>1</v>
      </c>
      <c r="B2" s="5" t="s">
        <v>2</v>
      </c>
      <c r="C2" s="4" t="s">
        <v>3</v>
      </c>
      <c r="D2" s="5" t="s">
        <v>4</v>
      </c>
      <c r="E2" s="5" t="s">
        <v>5</v>
      </c>
      <c r="F2" s="4"/>
    </row>
    <row r="3" ht="64" customHeight="1" spans="1:6">
      <c r="A3" s="4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4"/>
    </row>
    <row r="4" ht="386" customHeight="1" spans="1:6">
      <c r="A4" s="4" t="s">
        <v>11</v>
      </c>
      <c r="B4" s="5" t="s">
        <v>12</v>
      </c>
      <c r="C4" s="5" t="s">
        <v>13</v>
      </c>
      <c r="D4" s="5" t="s">
        <v>14</v>
      </c>
      <c r="E4" s="5" t="str">
        <f>_xlfn.DISPIMG("ID_EC718975068D48EDB0525076C478973E",1)</f>
        <v>=DISPIMG("ID_EC718975068D48EDB0525076C478973E",1)</v>
      </c>
      <c r="F4" s="4" t="str">
        <f>_xlfn.DISPIMG("ID_183A280A8F564F61B9360D710EA65D64",1)</f>
        <v>=DISPIMG("ID_183A280A8F564F61B9360D710EA65D64",1)</v>
      </c>
    </row>
    <row r="5" ht="154" spans="1:6">
      <c r="A5" s="4"/>
      <c r="B5" s="6" t="s">
        <v>15</v>
      </c>
      <c r="C5" s="5" t="s">
        <v>16</v>
      </c>
      <c r="D5" s="5"/>
      <c r="E5" s="5"/>
      <c r="F5" s="4"/>
    </row>
    <row r="6" ht="126" spans="1:6">
      <c r="A6" s="4"/>
      <c r="B6" s="5" t="s">
        <v>17</v>
      </c>
      <c r="C6" s="5" t="s">
        <v>18</v>
      </c>
      <c r="D6" s="5"/>
      <c r="E6" s="5"/>
      <c r="F6" s="4"/>
    </row>
    <row r="7" ht="56" spans="1:6">
      <c r="A7" s="4"/>
      <c r="B7" s="5" t="s">
        <v>19</v>
      </c>
      <c r="C7" s="5" t="s">
        <v>20</v>
      </c>
      <c r="D7" s="5"/>
      <c r="E7" s="5"/>
      <c r="F7" s="4"/>
    </row>
    <row r="8" ht="56" spans="1:6">
      <c r="A8" s="4"/>
      <c r="B8" s="5" t="s">
        <v>21</v>
      </c>
      <c r="C8" s="5" t="s">
        <v>22</v>
      </c>
      <c r="D8" s="5"/>
      <c r="E8" s="5"/>
      <c r="F8" s="4"/>
    </row>
    <row r="9" ht="42" spans="1:6">
      <c r="A9" s="4"/>
      <c r="B9" s="5" t="s">
        <v>23</v>
      </c>
      <c r="C9" s="5" t="s">
        <v>24</v>
      </c>
      <c r="D9" s="5"/>
      <c r="E9" s="5"/>
      <c r="F9" s="4"/>
    </row>
    <row r="10" ht="112" spans="1:6">
      <c r="A10" s="4"/>
      <c r="B10" s="5" t="s">
        <v>25</v>
      </c>
      <c r="C10" s="5" t="s">
        <v>26</v>
      </c>
      <c r="D10" s="5"/>
      <c r="E10" s="5"/>
      <c r="F10" s="4"/>
    </row>
    <row r="11" ht="112" spans="1:6">
      <c r="A11" s="4"/>
      <c r="B11" s="5" t="s">
        <v>27</v>
      </c>
      <c r="C11" s="5" t="s">
        <v>28</v>
      </c>
      <c r="D11" s="5"/>
      <c r="E11" s="5"/>
      <c r="F11" s="4"/>
    </row>
    <row r="12" ht="112" spans="1:6">
      <c r="A12" s="4"/>
      <c r="B12" s="5" t="s">
        <v>29</v>
      </c>
      <c r="C12" s="5" t="s">
        <v>30</v>
      </c>
      <c r="D12" s="5"/>
      <c r="E12" s="5"/>
      <c r="F12" s="4"/>
    </row>
    <row r="13" ht="98" spans="1:6">
      <c r="A13" s="4"/>
      <c r="B13" s="5" t="s">
        <v>31</v>
      </c>
      <c r="C13" s="5" t="s">
        <v>32</v>
      </c>
      <c r="D13" s="5"/>
      <c r="E13" s="5"/>
      <c r="F13" s="4"/>
    </row>
    <row r="14" ht="84" spans="1:6">
      <c r="A14" s="4"/>
      <c r="B14" s="5" t="s">
        <v>33</v>
      </c>
      <c r="C14" s="5" t="s">
        <v>34</v>
      </c>
      <c r="D14" s="5"/>
      <c r="E14" s="5"/>
      <c r="F14" s="4"/>
    </row>
    <row r="15" ht="112" spans="1:6">
      <c r="A15" s="4"/>
      <c r="B15" s="5" t="s">
        <v>35</v>
      </c>
      <c r="C15" s="5" t="s">
        <v>36</v>
      </c>
      <c r="D15" s="5"/>
      <c r="E15" s="5"/>
      <c r="F15" s="4"/>
    </row>
    <row r="16" ht="126" spans="1:6">
      <c r="A16" s="4"/>
      <c r="B16" s="5" t="s">
        <v>37</v>
      </c>
      <c r="C16" s="5" t="s">
        <v>38</v>
      </c>
      <c r="D16" s="5"/>
      <c r="E16" s="5"/>
      <c r="F16" s="4"/>
    </row>
    <row r="17" ht="98" spans="1:6">
      <c r="A17" s="4"/>
      <c r="B17" s="5" t="s">
        <v>39</v>
      </c>
      <c r="C17" s="7" t="s">
        <v>40</v>
      </c>
      <c r="D17" s="5" t="s">
        <v>41</v>
      </c>
      <c r="E17" s="5"/>
      <c r="F17" s="4"/>
    </row>
    <row r="18" ht="112" spans="1:6">
      <c r="A18" s="4"/>
      <c r="B18" s="5" t="s">
        <v>42</v>
      </c>
      <c r="C18" s="5" t="s">
        <v>43</v>
      </c>
      <c r="D18" s="5" t="s">
        <v>44</v>
      </c>
      <c r="E18" s="5" t="s">
        <v>45</v>
      </c>
      <c r="F18" s="4"/>
    </row>
    <row r="19" ht="182" spans="1:6">
      <c r="A19" s="4"/>
      <c r="B19" s="5" t="s">
        <v>46</v>
      </c>
      <c r="C19" s="5" t="s">
        <v>47</v>
      </c>
      <c r="D19" s="7" t="s">
        <v>48</v>
      </c>
      <c r="E19" s="5"/>
      <c r="F19" s="4" t="str">
        <f>_xlfn.DISPIMG("ID_AA4129B37E0B441F88908AA6F53C9B83",1)</f>
        <v>=DISPIMG("ID_AA4129B37E0B441F88908AA6F53C9B83",1)</v>
      </c>
    </row>
    <row r="20" ht="98" spans="1:6">
      <c r="A20" s="4"/>
      <c r="B20" s="5" t="s">
        <v>49</v>
      </c>
      <c r="C20" s="5" t="s">
        <v>50</v>
      </c>
      <c r="D20" s="5" t="s">
        <v>51</v>
      </c>
      <c r="E20" s="5"/>
      <c r="F20" s="4"/>
    </row>
    <row r="21" ht="126" spans="1:6">
      <c r="A21" s="4"/>
      <c r="B21" s="5" t="s">
        <v>52</v>
      </c>
      <c r="C21" s="5" t="s">
        <v>53</v>
      </c>
      <c r="D21" s="5" t="s">
        <v>54</v>
      </c>
      <c r="E21" s="5"/>
      <c r="F21" s="4"/>
    </row>
    <row r="22" ht="70" spans="1:6">
      <c r="A22" s="4"/>
      <c r="B22" s="5" t="s">
        <v>55</v>
      </c>
      <c r="C22" s="5" t="s">
        <v>56</v>
      </c>
      <c r="D22" s="5" t="s">
        <v>57</v>
      </c>
      <c r="E22" s="5"/>
      <c r="F22" s="4"/>
    </row>
    <row r="23" ht="84" spans="1:6">
      <c r="A23" s="4"/>
      <c r="B23" s="5" t="s">
        <v>58</v>
      </c>
      <c r="C23" s="5" t="s">
        <v>59</v>
      </c>
      <c r="D23" s="5"/>
      <c r="E23" s="5"/>
      <c r="F23" s="4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16" sqref="B16"/>
    </sheetView>
  </sheetViews>
  <sheetFormatPr defaultColWidth="9" defaultRowHeight="14" outlineLevelRow="6" outlineLevelCol="1"/>
  <cols>
    <col min="2" max="2" width="118.636363636364" customWidth="1"/>
    <col min="3" max="3" width="13.7272727272727" customWidth="1"/>
  </cols>
  <sheetData>
    <row r="1" spans="1:2">
      <c r="A1" t="s">
        <v>60</v>
      </c>
      <c r="B1" t="s">
        <v>61</v>
      </c>
    </row>
    <row r="2" spans="1:2">
      <c r="A2">
        <v>1</v>
      </c>
      <c r="B2" t="s">
        <v>62</v>
      </c>
    </row>
    <row r="3" spans="1:2">
      <c r="A3">
        <v>2</v>
      </c>
      <c r="B3" t="s">
        <v>63</v>
      </c>
    </row>
    <row r="4" spans="1:2">
      <c r="A4">
        <v>3</v>
      </c>
      <c r="B4" t="s">
        <v>64</v>
      </c>
    </row>
    <row r="5" spans="1:2">
      <c r="A5">
        <v>4</v>
      </c>
      <c r="B5" t="s">
        <v>65</v>
      </c>
    </row>
    <row r="6" spans="1:2">
      <c r="A6">
        <v>5</v>
      </c>
      <c r="B6" t="s">
        <v>66</v>
      </c>
    </row>
    <row r="7" spans="1:2">
      <c r="A7">
        <v>6</v>
      </c>
      <c r="B7" t="s">
        <v>67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测试记录</vt:lpstr>
      <vt:lpstr>红外工具使用情况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radar</dc:creator>
  <cp:lastModifiedBy>冬瓜</cp:lastModifiedBy>
  <dcterms:created xsi:type="dcterms:W3CDTF">2023-05-12T11:15:00Z</dcterms:created>
  <dcterms:modified xsi:type="dcterms:W3CDTF">2026-05-22T08:49:19Z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83141D77AA8D4C3B8CFD2709857BA77B_12</vt:lpwstr>
  </property>
  <property fmtid="{D5CDD505-2E9C-101B-9397-08002B2CF9AE}" pid="4" name="CalculationRule">
    <vt:i4>0</vt:i4>
  </property>
</Properties>
</file>